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9" i="1"/>
  <c r="C29"/>
  <c r="E28"/>
  <c r="G28" s="1"/>
  <c r="E27"/>
  <c r="G27" s="1"/>
  <c r="E26"/>
  <c r="G26" s="1"/>
  <c r="E25"/>
  <c r="G25" s="1"/>
  <c r="E24"/>
  <c r="G24" s="1"/>
  <c r="E23"/>
  <c r="G23" s="1"/>
  <c r="E22"/>
  <c r="G22" s="1"/>
  <c r="E21"/>
  <c r="G21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G8"/>
  <c r="G7"/>
  <c r="E7"/>
  <c r="E6"/>
  <c r="G6" s="1"/>
  <c r="G5"/>
  <c r="E5"/>
  <c r="E4"/>
  <c r="E29" s="1"/>
  <c r="G4" l="1"/>
  <c r="G29" s="1"/>
</calcChain>
</file>

<file path=xl/sharedStrings.xml><?xml version="1.0" encoding="utf-8"?>
<sst xmlns="http://schemas.openxmlformats.org/spreadsheetml/2006/main" count="34" uniqueCount="34">
  <si>
    <t>Monthly Loan &amp; Interest Repayment Statement- November 2017</t>
  </si>
  <si>
    <t xml:space="preserve">Sl. No. </t>
  </si>
  <si>
    <t xml:space="preserve">Loan A/C No. </t>
  </si>
  <si>
    <t>Opening Balance</t>
  </si>
  <si>
    <t>ROI</t>
  </si>
  <si>
    <t>Interest due</t>
  </si>
  <si>
    <t>Principal to be repaid</t>
  </si>
  <si>
    <t>Total Payment</t>
  </si>
  <si>
    <t>Union Bank of India-V</t>
  </si>
  <si>
    <t>Union Bank of India-VII</t>
  </si>
  <si>
    <t>Union Bank of India-VIII</t>
  </si>
  <si>
    <t>Union Bank of India-IX</t>
  </si>
  <si>
    <t>Allahabad Bank-IV</t>
  </si>
  <si>
    <t>Andhra Bank-III</t>
  </si>
  <si>
    <t>Andhra Bank-IV</t>
  </si>
  <si>
    <t>Andhra Bank-V</t>
  </si>
  <si>
    <t>Andhra Bank-VI</t>
  </si>
  <si>
    <t>Canara Bank-III</t>
  </si>
  <si>
    <t>Canara Bank-IV</t>
  </si>
  <si>
    <t>Canara Bank-V</t>
  </si>
  <si>
    <t>Canara Bank-VI</t>
  </si>
  <si>
    <t>Uco Bank</t>
  </si>
  <si>
    <t>Odisha Gramya Bank-II</t>
  </si>
  <si>
    <t>Odisha Gramya Bank-III</t>
  </si>
  <si>
    <t>Odisha Gramya Bank-IV</t>
  </si>
  <si>
    <t>Bank of India-I</t>
  </si>
  <si>
    <t>Bank of India-II</t>
  </si>
  <si>
    <t>Bank of India-III</t>
  </si>
  <si>
    <t>Bank of India-IV</t>
  </si>
  <si>
    <t>Bank of India-V</t>
  </si>
  <si>
    <t>Indian Ovearseas Bank</t>
  </si>
  <si>
    <t>Indian Ovearseas Bank-II</t>
  </si>
  <si>
    <t>Total</t>
  </si>
  <si>
    <t>Amont in Rupees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</si>
</sst>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_ * #,##0_ ;_ * \-#,##0_ ;_ * &quot;-&quot;??_ ;_ @_ "/>
    <numFmt numFmtId="165" formatCode="_(* #,##0_);_(* \(#,##0\);_(* \-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3" fontId="3" fillId="0" borderId="1" xfId="0" applyNumberFormat="1" applyFont="1" applyBorder="1"/>
    <xf numFmtId="10" fontId="3" fillId="0" borderId="1" xfId="0" applyNumberFormat="1" applyFont="1" applyBorder="1"/>
    <xf numFmtId="164" fontId="3" fillId="0" borderId="1" xfId="1" applyNumberFormat="1" applyFont="1" applyBorder="1"/>
    <xf numFmtId="164" fontId="3" fillId="0" borderId="1" xfId="0" applyNumberFormat="1" applyFont="1" applyBorder="1"/>
    <xf numFmtId="165" fontId="3" fillId="0" borderId="1" xfId="1" applyNumberFormat="1" applyFont="1" applyBorder="1"/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4" fillId="0" borderId="1" xfId="0" applyFont="1" applyBorder="1"/>
    <xf numFmtId="164" fontId="3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/>
    <xf numFmtId="165" fontId="2" fillId="0" borderId="1" xfId="1" applyNumberFormat="1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1" applyNumberFormat="1" applyFont="1" applyFill="1" applyBorder="1" applyAlignment="1" applyProtection="1">
      <alignment horizontal="center"/>
    </xf>
    <xf numFmtId="0" fontId="6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60" workbookViewId="0">
      <selection activeCell="J10" sqref="J10"/>
    </sheetView>
  </sheetViews>
  <sheetFormatPr defaultRowHeight="15"/>
  <cols>
    <col min="1" max="1" width="5.5703125" customWidth="1"/>
    <col min="2" max="2" width="29.7109375" customWidth="1"/>
    <col min="3" max="3" width="22" customWidth="1"/>
    <col min="4" max="4" width="15" customWidth="1"/>
    <col min="5" max="5" width="19.5703125" customWidth="1"/>
    <col min="6" max="6" width="19" customWidth="1"/>
    <col min="7" max="7" width="18" customWidth="1"/>
  </cols>
  <sheetData>
    <row r="1" spans="1:7" ht="32.25" customHeight="1">
      <c r="A1" s="18" t="s">
        <v>0</v>
      </c>
      <c r="B1" s="18"/>
      <c r="C1" s="18"/>
      <c r="D1" s="18"/>
      <c r="E1" s="18"/>
      <c r="F1" s="18"/>
      <c r="G1" s="18"/>
    </row>
    <row r="2" spans="1:7" ht="32.25" customHeight="1">
      <c r="A2" s="1"/>
      <c r="B2" s="1"/>
      <c r="C2" s="1"/>
      <c r="D2" s="1"/>
      <c r="E2" s="20" t="s">
        <v>33</v>
      </c>
      <c r="F2" s="20"/>
      <c r="G2" s="20"/>
    </row>
    <row r="3" spans="1:7" ht="32.2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32.25" customHeight="1">
      <c r="A4" s="19">
        <v>1</v>
      </c>
      <c r="B4" s="3" t="s">
        <v>8</v>
      </c>
      <c r="C4" s="4">
        <v>1000000000</v>
      </c>
      <c r="D4" s="5">
        <v>8.2000000000000003E-2</v>
      </c>
      <c r="E4" s="6">
        <f>C4*D4/365*30</f>
        <v>6739726.0273972601</v>
      </c>
      <c r="F4" s="3"/>
      <c r="G4" s="7">
        <f t="shared" ref="G4:G8" si="0">E4+F4</f>
        <v>6739726.0273972601</v>
      </c>
    </row>
    <row r="5" spans="1:7" ht="32.25" customHeight="1">
      <c r="A5" s="19">
        <v>2</v>
      </c>
      <c r="B5" s="3" t="s">
        <v>9</v>
      </c>
      <c r="C5" s="6">
        <v>117562776</v>
      </c>
      <c r="D5" s="5">
        <v>8.4000000000000005E-2</v>
      </c>
      <c r="E5" s="6">
        <f>C5*D5/365*30</f>
        <v>811666.28909589048</v>
      </c>
      <c r="F5" s="6">
        <v>31700000</v>
      </c>
      <c r="G5" s="6">
        <f t="shared" si="0"/>
        <v>32511666.28909589</v>
      </c>
    </row>
    <row r="6" spans="1:7" ht="32.25" customHeight="1">
      <c r="A6" s="19">
        <v>3</v>
      </c>
      <c r="B6" s="3" t="s">
        <v>10</v>
      </c>
      <c r="C6" s="6">
        <v>2650000000</v>
      </c>
      <c r="D6" s="5">
        <v>8.4000000000000005E-2</v>
      </c>
      <c r="E6" s="6">
        <f>C6*D6/365*30</f>
        <v>18295890.410958905</v>
      </c>
      <c r="F6" s="8">
        <v>50000000</v>
      </c>
      <c r="G6" s="7">
        <f t="shared" si="0"/>
        <v>68295890.410958901</v>
      </c>
    </row>
    <row r="7" spans="1:7" ht="32.25" customHeight="1">
      <c r="A7" s="9">
        <v>4</v>
      </c>
      <c r="B7" s="9" t="s">
        <v>11</v>
      </c>
      <c r="C7" s="10">
        <v>5000000000</v>
      </c>
      <c r="D7" s="5">
        <v>8.4000000000000005E-2</v>
      </c>
      <c r="E7" s="6">
        <f>C7*D7/365*14</f>
        <v>16109589.04109589</v>
      </c>
      <c r="F7" s="3"/>
      <c r="G7" s="7">
        <f t="shared" si="0"/>
        <v>16109589.04109589</v>
      </c>
    </row>
    <row r="8" spans="1:7" ht="32.25" customHeight="1">
      <c r="A8" s="9"/>
      <c r="B8" s="9"/>
      <c r="C8" s="10"/>
      <c r="D8" s="5">
        <v>8.2000000000000003E-2</v>
      </c>
      <c r="E8" s="6">
        <v>17972603</v>
      </c>
      <c r="F8" s="3"/>
      <c r="G8" s="7">
        <f t="shared" si="0"/>
        <v>17972603</v>
      </c>
    </row>
    <row r="9" spans="1:7" ht="32.25" customHeight="1">
      <c r="A9" s="19">
        <v>5</v>
      </c>
      <c r="B9" s="11" t="s">
        <v>12</v>
      </c>
      <c r="C9" s="12">
        <v>356908719</v>
      </c>
      <c r="D9" s="5">
        <v>8.4500000000000006E-2</v>
      </c>
      <c r="E9" s="6">
        <f>C9*D9/365*30</f>
        <v>2478804.3908630139</v>
      </c>
      <c r="F9" s="3">
        <v>27800000</v>
      </c>
      <c r="G9" s="7">
        <f>E9+F9</f>
        <v>30278804.390863013</v>
      </c>
    </row>
    <row r="10" spans="1:7" ht="32.25" customHeight="1">
      <c r="A10" s="19">
        <v>6</v>
      </c>
      <c r="B10" s="3" t="s">
        <v>13</v>
      </c>
      <c r="C10" s="6">
        <v>549577058</v>
      </c>
      <c r="D10" s="5">
        <v>8.6499999999999994E-2</v>
      </c>
      <c r="E10" s="6">
        <f>C10*D10/365*30</f>
        <v>3907267.0287945201</v>
      </c>
      <c r="F10" s="6">
        <v>33400000</v>
      </c>
      <c r="G10" s="7">
        <f>E10+F10</f>
        <v>37307267.02879452</v>
      </c>
    </row>
    <row r="11" spans="1:7" ht="32.25" customHeight="1">
      <c r="A11" s="19">
        <v>7</v>
      </c>
      <c r="B11" s="3" t="s">
        <v>14</v>
      </c>
      <c r="C11" s="6">
        <v>1458254616</v>
      </c>
      <c r="D11" s="5">
        <v>8.6499999999999994E-2</v>
      </c>
      <c r="E11" s="6">
        <f>C11*D11/365*30</f>
        <v>10367591.037041096</v>
      </c>
      <c r="F11" s="6">
        <v>41666667</v>
      </c>
      <c r="G11" s="7">
        <f>E11+F11</f>
        <v>52034258.037041098</v>
      </c>
    </row>
    <row r="12" spans="1:7" ht="32.25" customHeight="1">
      <c r="A12" s="19">
        <v>8</v>
      </c>
      <c r="B12" s="3" t="s">
        <v>15</v>
      </c>
      <c r="C12" s="6">
        <v>2000000000</v>
      </c>
      <c r="D12" s="5">
        <v>8.6499999999999994E-2</v>
      </c>
      <c r="E12" s="6">
        <f>C12*D12/365*30</f>
        <v>14219178.08219178</v>
      </c>
      <c r="F12" s="6"/>
      <c r="G12" s="7">
        <f>E12+F12</f>
        <v>14219178.08219178</v>
      </c>
    </row>
    <row r="13" spans="1:7" ht="32.25" customHeight="1">
      <c r="A13" s="19">
        <v>9</v>
      </c>
      <c r="B13" s="3" t="s">
        <v>16</v>
      </c>
      <c r="C13" s="6">
        <v>1000000000</v>
      </c>
      <c r="D13" s="5">
        <v>8.2000000000000003E-2</v>
      </c>
      <c r="E13" s="6">
        <f>C13*D13/365*25</f>
        <v>5616438.3561643837</v>
      </c>
      <c r="F13" s="6"/>
      <c r="G13" s="7">
        <f>E13+F13</f>
        <v>5616438.3561643837</v>
      </c>
    </row>
    <row r="14" spans="1:7" ht="32.25" customHeight="1">
      <c r="A14" s="19">
        <v>10</v>
      </c>
      <c r="B14" s="3" t="s">
        <v>17</v>
      </c>
      <c r="C14" s="6">
        <v>353880136</v>
      </c>
      <c r="D14" s="5">
        <v>8.4000000000000005E-2</v>
      </c>
      <c r="E14" s="6">
        <f t="shared" ref="E14:E20" si="1">C14*D14/365*30</f>
        <v>2443227.2403287673</v>
      </c>
      <c r="F14" s="6">
        <v>33500000</v>
      </c>
      <c r="G14" s="7">
        <f t="shared" ref="G14:G16" si="2">E14+F14</f>
        <v>35943227.240328766</v>
      </c>
    </row>
    <row r="15" spans="1:7" ht="32.25" customHeight="1">
      <c r="A15" s="19">
        <v>11</v>
      </c>
      <c r="B15" s="3" t="s">
        <v>18</v>
      </c>
      <c r="C15" s="6">
        <v>488051299</v>
      </c>
      <c r="D15" s="5">
        <v>8.4000000000000005E-2</v>
      </c>
      <c r="E15" s="6">
        <f t="shared" si="1"/>
        <v>3369559.6533698635</v>
      </c>
      <c r="F15" s="6">
        <v>33500000</v>
      </c>
      <c r="G15" s="7">
        <f t="shared" si="2"/>
        <v>36869559.653369866</v>
      </c>
    </row>
    <row r="16" spans="1:7" ht="32.25" customHeight="1">
      <c r="A16" s="9">
        <v>12</v>
      </c>
      <c r="B16" s="3" t="s">
        <v>19</v>
      </c>
      <c r="C16" s="6">
        <v>700120000</v>
      </c>
      <c r="D16" s="5">
        <v>8.4000000000000005E-2</v>
      </c>
      <c r="E16" s="6">
        <f t="shared" si="1"/>
        <v>4833705.2054794524</v>
      </c>
      <c r="F16" s="6">
        <v>16660000</v>
      </c>
      <c r="G16" s="7">
        <f t="shared" si="2"/>
        <v>21493705.205479451</v>
      </c>
    </row>
    <row r="17" spans="1:7" ht="32.25" customHeight="1">
      <c r="A17" s="9"/>
      <c r="B17" s="11" t="s">
        <v>20</v>
      </c>
      <c r="C17" s="6">
        <v>2000000000</v>
      </c>
      <c r="D17" s="5">
        <v>8.3000000000000004E-2</v>
      </c>
      <c r="E17" s="6">
        <f>C17*D17/365*30</f>
        <v>13643835.616438357</v>
      </c>
      <c r="F17" s="3"/>
      <c r="G17" s="7">
        <f>F17+E17</f>
        <v>13643835.616438357</v>
      </c>
    </row>
    <row r="18" spans="1:7" ht="32.25" customHeight="1">
      <c r="A18" s="19">
        <v>13</v>
      </c>
      <c r="B18" s="3" t="s">
        <v>21</v>
      </c>
      <c r="C18" s="6">
        <v>3000000000</v>
      </c>
      <c r="D18" s="5">
        <v>8.4500000000000006E-2</v>
      </c>
      <c r="E18" s="6">
        <f t="shared" si="1"/>
        <v>20835616.438356169</v>
      </c>
      <c r="F18" s="3"/>
      <c r="G18" s="7">
        <f>F18+E18</f>
        <v>20835616.438356169</v>
      </c>
    </row>
    <row r="19" spans="1:7" ht="32.25" customHeight="1">
      <c r="A19" s="19">
        <v>14</v>
      </c>
      <c r="B19" s="3" t="s">
        <v>22</v>
      </c>
      <c r="C19" s="6">
        <v>928700000</v>
      </c>
      <c r="D19" s="5">
        <v>8.6499999999999994E-2</v>
      </c>
      <c r="E19" s="6">
        <f t="shared" si="1"/>
        <v>6602675.3424657537</v>
      </c>
      <c r="F19" s="6">
        <v>22700000</v>
      </c>
      <c r="G19" s="7">
        <f t="shared" ref="G19" si="3">E19+F19</f>
        <v>29302675.342465755</v>
      </c>
    </row>
    <row r="20" spans="1:7" ht="32.25" customHeight="1">
      <c r="A20" s="19">
        <v>15</v>
      </c>
      <c r="B20" s="3" t="s">
        <v>23</v>
      </c>
      <c r="C20" s="6">
        <v>250000000</v>
      </c>
      <c r="D20" s="5">
        <v>8.6499999999999994E-2</v>
      </c>
      <c r="E20" s="6">
        <f t="shared" si="1"/>
        <v>1777397.2602739725</v>
      </c>
      <c r="F20" s="6"/>
      <c r="G20" s="7">
        <f>E20+F20</f>
        <v>1777397.2602739725</v>
      </c>
    </row>
    <row r="21" spans="1:7" ht="32.25" customHeight="1">
      <c r="A21" s="19">
        <v>16</v>
      </c>
      <c r="B21" s="3" t="s">
        <v>24</v>
      </c>
      <c r="C21" s="6">
        <v>400000000</v>
      </c>
      <c r="D21" s="5">
        <v>8.2000000000000003E-2</v>
      </c>
      <c r="E21" s="6">
        <f>C21*D21/365*15</f>
        <v>1347945.2054794522</v>
      </c>
      <c r="F21" s="6"/>
      <c r="G21" s="7">
        <f>SUM(E21:F21)</f>
        <v>1347945.2054794522</v>
      </c>
    </row>
    <row r="22" spans="1:7" ht="32.25" customHeight="1">
      <c r="A22" s="19">
        <v>17</v>
      </c>
      <c r="B22" s="3" t="s">
        <v>25</v>
      </c>
      <c r="C22" s="6">
        <v>62678006</v>
      </c>
      <c r="D22" s="5">
        <v>8.5000000000000006E-2</v>
      </c>
      <c r="E22" s="6">
        <f t="shared" ref="E22:E28" si="4">C22*D22/365*30</f>
        <v>437887.43917808222</v>
      </c>
      <c r="F22" s="6">
        <v>13900000</v>
      </c>
      <c r="G22" s="7">
        <f t="shared" ref="G22:G27" si="5">E22+F22</f>
        <v>14337887.439178083</v>
      </c>
    </row>
    <row r="23" spans="1:7" ht="32.25" customHeight="1">
      <c r="A23" s="19">
        <v>18</v>
      </c>
      <c r="B23" s="3" t="s">
        <v>26</v>
      </c>
      <c r="C23" s="6">
        <v>180423574</v>
      </c>
      <c r="D23" s="5">
        <v>8.5000000000000006E-2</v>
      </c>
      <c r="E23" s="6">
        <f t="shared" si="4"/>
        <v>1260493.462191781</v>
      </c>
      <c r="F23" s="6">
        <v>27800000</v>
      </c>
      <c r="G23" s="7">
        <f t="shared" si="5"/>
        <v>29060493.462191783</v>
      </c>
    </row>
    <row r="24" spans="1:7" ht="32.25" customHeight="1">
      <c r="A24" s="19">
        <v>19</v>
      </c>
      <c r="B24" s="3" t="s">
        <v>27</v>
      </c>
      <c r="C24" s="6">
        <v>682537817</v>
      </c>
      <c r="D24" s="5">
        <v>8.5000000000000006E-2</v>
      </c>
      <c r="E24" s="6">
        <f t="shared" si="4"/>
        <v>4768414.8858904112</v>
      </c>
      <c r="F24" s="6">
        <v>16700000</v>
      </c>
      <c r="G24" s="7">
        <f t="shared" si="5"/>
        <v>21468414.885890409</v>
      </c>
    </row>
    <row r="25" spans="1:7" ht="32.25" customHeight="1">
      <c r="A25" s="19">
        <v>20</v>
      </c>
      <c r="B25" s="3" t="s">
        <v>28</v>
      </c>
      <c r="C25" s="6">
        <v>2600000000</v>
      </c>
      <c r="D25" s="5">
        <v>8.5000000000000006E-2</v>
      </c>
      <c r="E25" s="6">
        <f t="shared" si="4"/>
        <v>18164383.561643839</v>
      </c>
      <c r="F25" s="8">
        <v>50000000</v>
      </c>
      <c r="G25" s="7">
        <f t="shared" si="5"/>
        <v>68164383.561643839</v>
      </c>
    </row>
    <row r="26" spans="1:7" ht="32.25" customHeight="1">
      <c r="A26" s="19">
        <v>21</v>
      </c>
      <c r="B26" s="3" t="s">
        <v>29</v>
      </c>
      <c r="C26" s="13">
        <v>5000000000</v>
      </c>
      <c r="D26" s="5">
        <v>8.5000000000000006E-2</v>
      </c>
      <c r="E26" s="6">
        <f>C26*D26/365*30</f>
        <v>34931506.849315077</v>
      </c>
      <c r="F26" s="14">
        <v>52100000</v>
      </c>
      <c r="G26" s="7">
        <f t="shared" si="5"/>
        <v>87031506.849315077</v>
      </c>
    </row>
    <row r="27" spans="1:7" ht="32.25" customHeight="1">
      <c r="A27" s="19">
        <v>22</v>
      </c>
      <c r="B27" s="3" t="s">
        <v>30</v>
      </c>
      <c r="C27" s="6">
        <v>924388462</v>
      </c>
      <c r="D27" s="5">
        <v>8.6499999999999994E-2</v>
      </c>
      <c r="E27" s="6">
        <f t="shared" si="4"/>
        <v>6572022.0791506851</v>
      </c>
      <c r="F27" s="6">
        <v>23800000</v>
      </c>
      <c r="G27" s="7">
        <f t="shared" si="5"/>
        <v>30372022.079150684</v>
      </c>
    </row>
    <row r="28" spans="1:7" ht="32.25" customHeight="1">
      <c r="A28" s="19">
        <v>23</v>
      </c>
      <c r="B28" s="3" t="s">
        <v>31</v>
      </c>
      <c r="C28" s="6">
        <v>2000000000</v>
      </c>
      <c r="D28" s="5">
        <v>8.5500000000000007E-2</v>
      </c>
      <c r="E28" s="6">
        <f t="shared" si="4"/>
        <v>14054794.520547945</v>
      </c>
      <c r="F28" s="6"/>
      <c r="G28" s="7">
        <f>E28+F28</f>
        <v>14054794.520547945</v>
      </c>
    </row>
    <row r="29" spans="1:7" ht="32.25" customHeight="1">
      <c r="A29" s="15"/>
      <c r="B29" s="16" t="s">
        <v>32</v>
      </c>
      <c r="C29" s="17">
        <f>SUM(C4:C28)</f>
        <v>33703082463</v>
      </c>
      <c r="D29" s="16"/>
      <c r="E29" s="17">
        <f>SUM(E4:E28)</f>
        <v>231562218.42371237</v>
      </c>
      <c r="F29" s="17">
        <f>SUM(F4:F27)</f>
        <v>475226667</v>
      </c>
      <c r="G29" s="17">
        <f>SUM(G4:G28)</f>
        <v>706788885.42371237</v>
      </c>
    </row>
  </sheetData>
  <mergeCells count="6">
    <mergeCell ref="A1:G1"/>
    <mergeCell ref="A7:A8"/>
    <mergeCell ref="B7:B8"/>
    <mergeCell ref="C7:C8"/>
    <mergeCell ref="A16:A17"/>
    <mergeCell ref="E2:G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2018-01-10T08:44:52Z</dcterms:modified>
</cp:coreProperties>
</file>